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квартал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8" i="31"/>
  <c r="B10" i="32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<sst xmlns="http://schemas.openxmlformats.org/spreadsheetml/2006/main" count="209" uniqueCount="104">
  <si>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</si>
  <si>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</si>
  <si>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</si>
  <si>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</si>
  <si>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</si>
  <si>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</si>
  <si>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</si>
  <si>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</si>
  <si>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</si>
  <si>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</si>
  <si>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</si>
  <si>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</si>
  <si>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</si>
  <si>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</si>
  <si>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</si>
  <si>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</si>
  <si>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</si>
  <si>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</si>
  <si>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</si>
  <si>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</si>
  <si>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</si>
  <si>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</si>
  <si>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</si>
  <si>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</si>
  <si>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</si>
  <si>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</si>
  <si>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</si>
  <si>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</si>
  <si>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</si>
  <si>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</si>
  <si>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</si>
  <si>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</si>
  <si>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</si>
  <si>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</si>
  <si>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</si>
  <si>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</si>
  <si>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</si>
  <si>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</si>
  <si>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</si>
  <si>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</si>
  <si>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</si>
  <si>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</si>
  <si>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</si>
  <si>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</si>
  <si>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</si>
  <si>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</si>
  <si>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</si>
  <si>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</si>
  <si>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</si>
  <si>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</si>
  <si>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</si>
  <si>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</si>
  <si>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</si>
  <si>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</si>
  <si>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</si>
  <si>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</si>
  <si>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</si>
  <si>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</si>
  <si>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</si>
  <si>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</si>
  <si>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</si>
  <si>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</si>
  <si>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</si>
  <si>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</si>
  <si>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</si>
  <si>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</si>
  <si>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</si>
  <si>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</si>
  <si>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</si>
  <si>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</si>
  <si>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</si>
  <si>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</si>
  <si>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</si>
  <si>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</si>
  <si>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</si>
  <si>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</si>
  <si>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</si>
  <si>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</si>
  <si>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</si>
  <si>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</si>
  <si>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</si>
  <si>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</si>
  <si>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</si>
  <si>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</si>
  <si>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</si>
  <si>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</si>
  <si>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</si>
  <si>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</si>
  <si>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</si>
  <si>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</si>
  <si>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</si>
  <si>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</si>
  <si>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</si>
  <si>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</si>
  <si>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</si>
  <si>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</si>
  <si>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</si>
  <si>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 xml:space="preserve">СИП-2 3х50+1х54,6 </t>
  </si>
  <si>
    <t>0,470</t>
  </si>
  <si>
    <t>Реконструкция ВЛ-0,4 кВ от оп.2 до оп.8, ф.3 ТП-317 в соответствии с договором на ТП № 1-30-25-0222 г. Абинск</t>
  </si>
  <si>
    <t>P_Аб_25_ЛК15_017527</t>
  </si>
  <si>
    <t>ТП-317</t>
  </si>
  <si>
    <t>0,516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</si>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</sst>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I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7" t="s">
        <v>75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8" t="s">
        <v>76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9" t="s">
        <v>77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0" t="s">
        <v>78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9" t="s">
        <v>103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5" t="s">
        <v>21</v>
      </c>
      <c r="C16" s="105" t="s">
        <v>11</v>
      </c>
      <c r="D16" s="105" t="s">
        <v>10</v>
      </c>
      <c r="E16" s="105" t="s">
        <v>15</v>
      </c>
      <c r="F16" s="106" t="s">
        <v>18</v>
      </c>
      <c r="G16" s="103" t="s">
        <v>47</v>
      </c>
      <c r="H16" s="110" t="s">
        <v>39</v>
      </c>
      <c r="I16" s="111" t="s">
        <v>38</v>
      </c>
      <c r="J16" s="107" t="s">
        <v>9</v>
      </c>
      <c r="K16" s="108"/>
      <c r="L16" s="108"/>
      <c r="M16" s="109"/>
      <c r="N16" s="108"/>
      <c r="O16" s="102" t="s">
        <v>4</v>
      </c>
      <c r="P16" s="102"/>
      <c r="Q16" s="102"/>
      <c r="R16" s="102"/>
      <c r="S16" s="102"/>
      <c r="T16" s="102"/>
      <c r="U16" s="102"/>
      <c r="V16" s="102" t="s">
        <v>14</v>
      </c>
    </row>
    <row r="17" spans="1:22" s="17" customFormat="1" ht="78.75" x14ac:dyDescent="0.25">
      <c r="A17" s="8"/>
      <c r="B17" s="104"/>
      <c r="C17" s="104"/>
      <c r="D17" s="104"/>
      <c r="E17" s="104"/>
      <c r="F17" s="106"/>
      <c r="G17" s="104"/>
      <c r="H17" s="104"/>
      <c r="I17" s="104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99</v>
      </c>
      <c r="D19" s="83" t="s">
        <v>100</v>
      </c>
      <c r="E19" s="79" t="s">
        <v>79</v>
      </c>
      <c r="F19" s="24" t="s">
        <v>101</v>
      </c>
      <c r="G19" s="24" t="s">
        <v>56</v>
      </c>
      <c r="H19" s="24" t="s">
        <v>74</v>
      </c>
      <c r="I19" s="24" t="s">
        <v>95</v>
      </c>
      <c r="J19" s="24" t="s">
        <v>91</v>
      </c>
      <c r="K19" s="96" t="s">
        <v>97</v>
      </c>
      <c r="L19" s="24"/>
      <c r="M19" s="24"/>
      <c r="N19" s="95" t="s">
        <v>57</v>
      </c>
      <c r="O19" s="24" t="s">
        <v>56</v>
      </c>
      <c r="P19" s="24" t="s">
        <v>102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626.54618879999998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99</v>
      </c>
      <c r="D20" s="83" t="s">
        <v>100</v>
      </c>
      <c r="E20" s="79" t="s">
        <v>81</v>
      </c>
      <c r="F20" s="24" t="s">
        <v>101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102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494.59126320000001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99</v>
      </c>
      <c r="D21" s="83" t="s">
        <v>100</v>
      </c>
      <c r="E21" s="79" t="s">
        <v>83</v>
      </c>
      <c r="F21" s="24" t="s">
        <v>101</v>
      </c>
      <c r="G21" s="24" t="s">
        <v>56</v>
      </c>
      <c r="H21" s="24" t="s">
        <v>74</v>
      </c>
      <c r="I21" s="24" t="s">
        <v>95</v>
      </c>
      <c r="J21" s="24" t="s">
        <v>91</v>
      </c>
      <c r="K21" s="96" t="s">
        <v>97</v>
      </c>
      <c r="L21" s="24"/>
      <c r="M21" s="24"/>
      <c r="N21" s="95" t="s">
        <v>57</v>
      </c>
      <c r="O21" s="24" t="s">
        <v>56</v>
      </c>
      <c r="P21" s="24" t="s">
        <v>98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220.74024700000001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99</v>
      </c>
      <c r="D22" s="83" t="s">
        <v>100</v>
      </c>
      <c r="E22" s="79" t="s">
        <v>84</v>
      </c>
      <c r="F22" s="24" t="s">
        <v>101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1506.8776989999999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22"/>
    <cfRule type="duplicateValues" dxfId="10" priority="23"/>
  </conditionalFormatting>
  <conditionalFormatting sqref="D19">
    <cfRule type="duplicateValues" dxfId="9" priority="24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6384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>Реконструкция ВЛ-0,4 кВ от оп.2 до оп.8, ф.3 ТП-317 в соответствии с договором на ТП № 1-30-25-0222 г. Абинск</v>
      </c>
      <c r="D15" s="83" t="str">
        <f>'20.1'!D19</f>
        <v>P_Аб_25_ЛК15_017527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1" t="s">
        <v>34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45" s="2" customFormat="1" ht="18.75" x14ac:dyDescent="0.25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</row>
    <row r="7" spans="1:45" s="25" customFormat="1" ht="15.75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14" t="s">
        <v>32</v>
      </c>
      <c r="O12" s="114" t="s">
        <v>45</v>
      </c>
      <c r="P12" s="115" t="s">
        <v>31</v>
      </c>
      <c r="Q12" s="116" t="s">
        <v>67</v>
      </c>
      <c r="R12" s="116" t="s">
        <v>68</v>
      </c>
      <c r="S12" s="116" t="s">
        <v>69</v>
      </c>
      <c r="T12" s="116" t="s">
        <v>70</v>
      </c>
      <c r="U12" s="116" t="s">
        <v>71</v>
      </c>
      <c r="V12" s="116" t="s">
        <v>72</v>
      </c>
      <c r="W12" s="116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2"/>
      <c r="C13" s="102"/>
      <c r="D13" s="102"/>
      <c r="E13" s="102"/>
      <c r="F13" s="102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2"/>
      <c r="M13" s="102"/>
      <c r="N13" s="114"/>
      <c r="O13" s="114"/>
      <c r="P13" s="115"/>
      <c r="Q13" s="116" t="s">
        <v>58</v>
      </c>
      <c r="R13" s="116" t="s">
        <v>58</v>
      </c>
      <c r="S13" s="116" t="s">
        <v>58</v>
      </c>
      <c r="T13" s="116" t="s">
        <v>58</v>
      </c>
      <c r="U13" s="116" t="s">
        <v>58</v>
      </c>
      <c r="V13" s="116" t="s">
        <v>58</v>
      </c>
      <c r="W13" s="116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>Реконструкция ВЛ-0,4 кВ от оп.2 до оп.8, ф.3 ТП-317 в соответствии с договором на ТП № 1-30-25-0222 г. Абинск</v>
      </c>
      <c r="D15" s="83" t="str">
        <f>'20.1'!D19</f>
        <v>P_Аб_25_ЛК15_017527</v>
      </c>
      <c r="E15" s="86">
        <v>2024</v>
      </c>
      <c r="F15" s="86">
        <v>2025</v>
      </c>
      <c r="G15" s="38">
        <f>'20.1'!U23/1000</f>
        <v>1.5068776989999999</v>
      </c>
      <c r="H15" s="38">
        <f>G15*1.2</f>
        <v>1.8082532387999999</v>
      </c>
      <c r="I15" s="38">
        <f>H15*'20.4'!C14/100*'20.4'!D14/100*'20.4'!E14/100*'20.4'!F14/100*'20.4'!G14/100</f>
        <v>2.5163078415212308</v>
      </c>
      <c r="J15" s="38">
        <f>'20.2'!M16/1000</f>
        <v>0</v>
      </c>
      <c r="K15" s="38">
        <f>I15+J15</f>
        <v>2.5163078415212308</v>
      </c>
      <c r="L15" s="38"/>
      <c r="M15" s="87">
        <f>K15-L15</f>
        <v>2.5163078415212308</v>
      </c>
      <c r="N15" s="38"/>
      <c r="O15" s="88">
        <f>H15-N15</f>
        <v>1.8082532387999999</v>
      </c>
      <c r="P15" s="38">
        <f>SUM(Q15:W15)</f>
        <v>0.69106999999999996</v>
      </c>
      <c r="Q15" s="89" t="s">
        <v>96</v>
      </c>
      <c r="R15" s="90">
        <v>0</v>
      </c>
      <c r="S15" s="90">
        <v>1.6E-2</v>
      </c>
      <c r="T15" s="91">
        <v>0.67506999999999995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2026-05-14T06:16:51Z</dcterms:modified>
</cp:coreProperties>
</file>